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'1'!$A$1:$H$36</definedName>
  </definedNames>
  <calcPr calcId="145621" refMode="R1C1"/>
</workbook>
</file>

<file path=xl/calcChain.xml><?xml version="1.0" encoding="utf-8"?>
<calcChain xmlns="http://schemas.openxmlformats.org/spreadsheetml/2006/main">
  <c r="I27" i="1" l="1"/>
  <c r="F27" i="1" l="1"/>
  <c r="I15" i="1"/>
  <c r="I16" i="1"/>
  <c r="I17" i="1"/>
  <c r="I18" i="1"/>
  <c r="I19" i="1"/>
  <c r="I20" i="1"/>
  <c r="I21" i="1"/>
  <c r="I22" i="1"/>
  <c r="I23" i="1"/>
  <c r="I24" i="1"/>
  <c r="I25" i="1"/>
  <c r="I26" i="1" l="1"/>
  <c r="I11" i="1" l="1"/>
  <c r="I12" i="1"/>
  <c r="I13" i="1"/>
  <c r="I14" i="1"/>
  <c r="I10" i="1" l="1"/>
  <c r="I28" i="1" l="1"/>
</calcChain>
</file>

<file path=xl/sharedStrings.xml><?xml version="1.0" encoding="utf-8"?>
<sst xmlns="http://schemas.openxmlformats.org/spreadsheetml/2006/main" count="76" uniqueCount="37">
  <si>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</si>
  <si>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</si>
  <si>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</si>
  <si>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</si>
  <si>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</si>
  <si>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</si>
  <si>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</si>
  <si>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</si>
  <si>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</si>
  <si>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</si>
  <si>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</si>
  <si>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</si>
  <si>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</si>
  <si>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</si>
  <si>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</si>
  <si>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</si>
  <si>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</si>
  <si>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</si>
  <si>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</si>
  <si>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</si>
  <si>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</si>
  <si>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</si>
  <si>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</si>
  <si>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</si>
  <si>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</si>
  <si>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НВЛ-2019/413</t>
    </r>
  </si>
  <si>
    <t>Тройник 57Х6-32Х5-09Г2С</t>
  </si>
  <si>
    <t>Тройник П 76Х6-09Г2С</t>
  </si>
  <si>
    <t>Тройник П 76Х6-57Х5-09Г2С</t>
  </si>
  <si>
    <t>Тройник П 76Х7-45Х5-09Г2С</t>
  </si>
  <si>
    <t>Тройник 89Х6-57Х4-12Х18Н10Т</t>
  </si>
  <si>
    <t>Тройник 57Х3-12Х18Н10Т</t>
  </si>
  <si>
    <t>Тройник 1-42,4Х5</t>
  </si>
  <si>
    <t>Тройник 168х8-114х7-09Г2С</t>
  </si>
  <si>
    <t>Тройник 168х8-89х6-09Г2С</t>
  </si>
  <si>
    <t>Тройник П 57Х8-32Х5-09Г2С</t>
  </si>
  <si>
    <t>Тройник П 273х10-159х6-13ХФА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</si>
</sst>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7"/>
  <sheetViews>
    <sheetView tabSelected="1" view="pageBreakPreview" zoomScaleNormal="100" zoomScaleSheetLayoutView="100" workbookViewId="0">
      <selection activeCell="G15" sqref="G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1138144</v>
      </c>
      <c r="D10" s="50" t="s">
        <v>26</v>
      </c>
      <c r="E10" s="41" t="s">
        <v>23</v>
      </c>
      <c r="F10" s="42">
        <v>7</v>
      </c>
      <c r="G10" s="49">
        <v>7141.8737715999987</v>
      </c>
      <c r="H10" s="43">
        <v>41157</v>
      </c>
      <c r="I10" s="40">
        <f>G10*F10</f>
        <v>49993.116401199994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1138144</v>
      </c>
      <c r="D11" s="50" t="s">
        <v>26</v>
      </c>
      <c r="E11" s="41" t="s">
        <v>23</v>
      </c>
      <c r="F11" s="42">
        <v>7</v>
      </c>
      <c r="G11" s="49">
        <v>7141.8737715999987</v>
      </c>
      <c r="H11" s="43">
        <v>41157</v>
      </c>
      <c r="I11" s="40">
        <f t="shared" ref="I11:I26" si="0">G11*F11</f>
        <v>49993.116401199994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1203982</v>
      </c>
      <c r="D12" s="50" t="s">
        <v>27</v>
      </c>
      <c r="E12" s="41" t="s">
        <v>23</v>
      </c>
      <c r="F12" s="42">
        <v>10</v>
      </c>
      <c r="G12" s="49">
        <v>952.20100000000002</v>
      </c>
      <c r="H12" s="43">
        <v>39861</v>
      </c>
      <c r="I12" s="40">
        <f t="shared" si="0"/>
        <v>9522.01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1204016</v>
      </c>
      <c r="D13" s="50" t="s">
        <v>28</v>
      </c>
      <c r="E13" s="41" t="s">
        <v>23</v>
      </c>
      <c r="F13" s="42">
        <v>3</v>
      </c>
      <c r="G13" s="49">
        <v>1408.0257134999999</v>
      </c>
      <c r="H13" s="43">
        <v>41030</v>
      </c>
      <c r="I13" s="40">
        <f t="shared" si="0"/>
        <v>4224.0771404999996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1269490</v>
      </c>
      <c r="D14" s="50" t="s">
        <v>29</v>
      </c>
      <c r="E14" s="41" t="s">
        <v>23</v>
      </c>
      <c r="F14" s="42">
        <v>3</v>
      </c>
      <c r="G14" s="49">
        <v>1080.1021651000001</v>
      </c>
      <c r="H14" s="43">
        <v>40330</v>
      </c>
      <c r="I14" s="40">
        <f t="shared" si="0"/>
        <v>3240.3064953000003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1271611</v>
      </c>
      <c r="D15" s="50" t="s">
        <v>30</v>
      </c>
      <c r="E15" s="41" t="s">
        <v>23</v>
      </c>
      <c r="F15" s="42">
        <v>1</v>
      </c>
      <c r="G15" s="49">
        <v>6363.5062750000006</v>
      </c>
      <c r="H15" s="43">
        <v>40671</v>
      </c>
      <c r="I15" s="40">
        <f t="shared" si="0"/>
        <v>6363.5062750000006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1271681</v>
      </c>
      <c r="D16" s="50" t="s">
        <v>31</v>
      </c>
      <c r="E16" s="41" t="s">
        <v>23</v>
      </c>
      <c r="F16" s="42">
        <v>2</v>
      </c>
      <c r="G16" s="49">
        <v>7000.2741816000016</v>
      </c>
      <c r="H16" s="43">
        <v>40590</v>
      </c>
      <c r="I16" s="40">
        <f t="shared" si="0"/>
        <v>14000.548363200003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1364135</v>
      </c>
      <c r="D17" s="50" t="s">
        <v>32</v>
      </c>
      <c r="E17" s="41" t="s">
        <v>23</v>
      </c>
      <c r="F17" s="42">
        <v>1</v>
      </c>
      <c r="G17" s="49">
        <v>9293.4016700000011</v>
      </c>
      <c r="H17" s="43">
        <v>40799</v>
      </c>
      <c r="I17" s="40">
        <f t="shared" si="0"/>
        <v>9293.4016700000011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1374611</v>
      </c>
      <c r="D18" s="50" t="s">
        <v>33</v>
      </c>
      <c r="E18" s="41" t="s">
        <v>23</v>
      </c>
      <c r="F18" s="42">
        <v>1</v>
      </c>
      <c r="G18" s="49">
        <v>17133.479846000002</v>
      </c>
      <c r="H18" s="43">
        <v>40575</v>
      </c>
      <c r="I18" s="40">
        <f t="shared" si="0"/>
        <v>17133.479846000002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1374611</v>
      </c>
      <c r="D19" s="50" t="s">
        <v>33</v>
      </c>
      <c r="E19" s="41" t="s">
        <v>23</v>
      </c>
      <c r="F19" s="42">
        <v>4</v>
      </c>
      <c r="G19" s="49">
        <v>14592.803660500002</v>
      </c>
      <c r="H19" s="43">
        <v>40695</v>
      </c>
      <c r="I19" s="40">
        <f t="shared" si="0"/>
        <v>58371.214642000006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1374612</v>
      </c>
      <c r="D20" s="50" t="s">
        <v>34</v>
      </c>
      <c r="E20" s="41" t="s">
        <v>23</v>
      </c>
      <c r="F20" s="42">
        <v>4</v>
      </c>
      <c r="G20" s="49">
        <v>17133.477291230003</v>
      </c>
      <c r="H20" s="43">
        <v>40575</v>
      </c>
      <c r="I20" s="40">
        <f t="shared" si="0"/>
        <v>68533.909164920013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1374612</v>
      </c>
      <c r="D21" s="50" t="s">
        <v>34</v>
      </c>
      <c r="E21" s="41" t="s">
        <v>23</v>
      </c>
      <c r="F21" s="42">
        <v>2</v>
      </c>
      <c r="G21" s="49">
        <v>7873.3753449999995</v>
      </c>
      <c r="H21" s="43">
        <v>40695</v>
      </c>
      <c r="I21" s="40">
        <f t="shared" si="0"/>
        <v>15746.750689999999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1387212</v>
      </c>
      <c r="D22" s="50" t="s">
        <v>35</v>
      </c>
      <c r="E22" s="41" t="s">
        <v>23</v>
      </c>
      <c r="F22" s="42">
        <v>1</v>
      </c>
      <c r="G22" s="49">
        <v>6260.5077700000002</v>
      </c>
      <c r="H22" s="43">
        <v>40483</v>
      </c>
      <c r="I22" s="40">
        <f t="shared" si="0"/>
        <v>6260.5077700000002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1387212</v>
      </c>
      <c r="D23" s="50" t="s">
        <v>35</v>
      </c>
      <c r="E23" s="41" t="s">
        <v>23</v>
      </c>
      <c r="F23" s="42">
        <v>1</v>
      </c>
      <c r="G23" s="49">
        <v>6260.5077700000002</v>
      </c>
      <c r="H23" s="43">
        <v>40483</v>
      </c>
      <c r="I23" s="40">
        <f t="shared" si="0"/>
        <v>6260.5077700000002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1387212</v>
      </c>
      <c r="D24" s="50" t="s">
        <v>35</v>
      </c>
      <c r="E24" s="41" t="s">
        <v>23</v>
      </c>
      <c r="F24" s="42">
        <v>5</v>
      </c>
      <c r="G24" s="49">
        <v>6260.5077700000002</v>
      </c>
      <c r="H24" s="43">
        <v>40483</v>
      </c>
      <c r="I24" s="40">
        <f t="shared" si="0"/>
        <v>31302.538850000001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1531246</v>
      </c>
      <c r="D25" s="50" t="s">
        <v>36</v>
      </c>
      <c r="E25" s="41" t="s">
        <v>23</v>
      </c>
      <c r="F25" s="42">
        <v>1</v>
      </c>
      <c r="G25" s="49">
        <v>11845.153320000001</v>
      </c>
      <c r="H25" s="43">
        <v>41382</v>
      </c>
      <c r="I25" s="40">
        <f t="shared" si="0"/>
        <v>11845.153320000001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1374611</v>
      </c>
      <c r="D26" s="50" t="s">
        <v>33</v>
      </c>
      <c r="E26" s="41" t="s">
        <v>23</v>
      </c>
      <c r="F26" s="42">
        <v>1</v>
      </c>
      <c r="G26" s="49">
        <v>14592.803660500002</v>
      </c>
      <c r="H26" s="43">
        <v>40728</v>
      </c>
      <c r="I26" s="40">
        <f t="shared" si="0"/>
        <v>14592.803660500002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4" customFormat="1" ht="29.25" customHeight="1" x14ac:dyDescent="0.25">
      <c r="A27" s="63" t="s">
        <v>7</v>
      </c>
      <c r="B27" s="63"/>
      <c r="C27" s="63"/>
      <c r="D27" s="63"/>
      <c r="E27" s="26"/>
      <c r="F27" s="27">
        <f>SUM(F10:F26)</f>
        <v>54</v>
      </c>
      <c r="G27" s="28"/>
      <c r="H27" s="36"/>
      <c r="I27" s="44">
        <f>SUM(I10:I26)</f>
        <v>376676.94845982007</v>
      </c>
      <c r="J27" s="4" t="s">
        <v>21</v>
      </c>
    </row>
    <row r="28" spans="1:16361" s="4" customFormat="1" x14ac:dyDescent="0.25">
      <c r="A28" s="5"/>
      <c r="B28" s="5"/>
      <c r="C28" s="5"/>
      <c r="D28" s="6"/>
      <c r="E28" s="7"/>
      <c r="F28" s="10"/>
      <c r="G28" s="10"/>
      <c r="H28" s="37"/>
      <c r="I28" s="45">
        <f>I27*1.2</f>
        <v>452012.33815178409</v>
      </c>
      <c r="J28" s="4" t="s">
        <v>20</v>
      </c>
    </row>
    <row r="29" spans="1:16361" s="4" customFormat="1" ht="106.5" customHeight="1" x14ac:dyDescent="0.25">
      <c r="A29" s="64" t="s">
        <v>8</v>
      </c>
      <c r="B29" s="65"/>
      <c r="C29" s="65"/>
      <c r="D29" s="66"/>
      <c r="E29" s="67" t="s">
        <v>9</v>
      </c>
      <c r="F29" s="67"/>
      <c r="G29" s="67"/>
      <c r="H29" s="67"/>
    </row>
    <row r="30" spans="1:16361" s="4" customFormat="1" ht="15.75" x14ac:dyDescent="0.25">
      <c r="A30" s="60" t="s">
        <v>10</v>
      </c>
      <c r="B30" s="61"/>
      <c r="C30" s="61"/>
      <c r="D30" s="62"/>
      <c r="E30" s="59" t="s">
        <v>16</v>
      </c>
      <c r="F30" s="59"/>
      <c r="G30" s="59"/>
      <c r="H30" s="59"/>
    </row>
    <row r="31" spans="1:16361" s="4" customFormat="1" ht="15.75" x14ac:dyDescent="0.25">
      <c r="A31" s="60" t="s">
        <v>15</v>
      </c>
      <c r="B31" s="61"/>
      <c r="C31" s="61"/>
      <c r="D31" s="62"/>
      <c r="E31" s="59" t="s">
        <v>16</v>
      </c>
      <c r="F31" s="59"/>
      <c r="G31" s="59"/>
      <c r="H31" s="59"/>
    </row>
    <row r="36" spans="1:8" s="18" customFormat="1" ht="15.75" x14ac:dyDescent="0.2">
      <c r="A36" s="51" t="s">
        <v>17</v>
      </c>
      <c r="B36" s="51"/>
      <c r="C36" s="51"/>
      <c r="D36" s="51"/>
      <c r="E36" s="19"/>
      <c r="F36" s="19"/>
      <c r="G36" s="68" t="s">
        <v>18</v>
      </c>
      <c r="H36" s="68"/>
    </row>
    <row r="37" spans="1:8" s="12" customFormat="1" ht="18.75" x14ac:dyDescent="0.3">
      <c r="A37" s="17"/>
      <c r="C37" s="31"/>
      <c r="F37" s="13"/>
      <c r="G37" s="33"/>
      <c r="H37" s="38"/>
    </row>
  </sheetData>
  <mergeCells count="15">
    <mergeCell ref="A36:D36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6:H36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2019-11-28T08:43:41Z</cp:lastPrinted>
  <dcterms:created xsi:type="dcterms:W3CDTF">2016-09-16T10:27:35Z</dcterms:created>
  <dcterms:modified xsi:type="dcterms:W3CDTF">2019-11-28T09:11:25Z</dcterms:modified>
</cp:coreProperties>
</file>